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52511"/>
</workbook>
</file>

<file path=xl/calcChain.xml><?xml version="1.0" encoding="utf-8"?>
<calcChain xmlns="http://schemas.openxmlformats.org/spreadsheetml/2006/main">
  <c r="K17" i="1" l="1"/>
  <c r="I16" i="1" l="1"/>
  <c r="H16" i="1"/>
  <c r="J16" i="1" s="1"/>
  <c r="J17" i="1"/>
  <c r="I14" i="1"/>
  <c r="H14" i="1"/>
  <c r="J14" i="1" s="1"/>
  <c r="I12" i="1"/>
  <c r="H12" i="1"/>
  <c r="J12" i="1" s="1"/>
  <c r="I10" i="1"/>
  <c r="H10" i="1"/>
  <c r="J10" i="1" s="1"/>
  <c r="D8" i="1"/>
  <c r="I8" i="1"/>
  <c r="H8" i="1"/>
  <c r="J8" i="1" s="1"/>
  <c r="I15" i="1" l="1"/>
  <c r="H15" i="1"/>
  <c r="J15" i="1" s="1"/>
  <c r="J13" i="1"/>
  <c r="I13" i="1"/>
  <c r="H13" i="1"/>
  <c r="I11" i="1"/>
  <c r="J11" i="1" s="1"/>
  <c r="H11" i="1"/>
  <c r="I9" i="1"/>
  <c r="H9" i="1"/>
  <c r="J9" i="1" s="1"/>
  <c r="I7" i="1" l="1"/>
  <c r="H7" i="1" l="1"/>
  <c r="J7" i="1" l="1"/>
</calcChain>
</file>

<file path=xl/sharedStrings.xml><?xml version="1.0" encoding="utf-8"?>
<sst xmlns="http://schemas.openxmlformats.org/spreadsheetml/2006/main" count="49" uniqueCount="41">
  <si>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</si>
  <si>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</si>
  <si>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</si>
  <si>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</si>
  <si>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</si>
  <si>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</si>
  <si>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</si>
  <si>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</si>
  <si>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</si>
  <si>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</si>
  <si>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</si>
  <si>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</si>
  <si>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</si>
  <si>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</si>
  <si>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</si>
  <si>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t>Реконструкия ВЛ-0,4кВ "ЛЭП-0,4 кВ от ТП - №6, ТП №6  с. Иглино" (Инв.№00-003634) (изм.0)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</si>
  <si>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20220213_Ц_3</t>
    </r>
  </si>
  <si>
    <t>Таким образом, переводной коэффициент для перевода УНЦ в цены 2022 года получился в размере 1,1642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</si>
  <si>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</si>
  <si>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2020г.)=1,1642</t>
  </si>
  <si>
    <t>Коэффициенты перехода (пересчета) от базового УНЦ к УНЦ субъектов Российской Федерации</t>
  </si>
  <si>
    <t>П3-01</t>
  </si>
  <si>
    <t>ВЛ-0,4 кВ, одна цепь</t>
  </si>
  <si>
    <t>М2-01-1</t>
  </si>
  <si>
    <t>одноцепная, все типы опор за исключением многогранных</t>
  </si>
  <si>
    <t>Л1-01-1</t>
  </si>
  <si>
    <t>ВЛ-0,4 кВ, одноцепная, все типы опор за исключением многогранных</t>
  </si>
  <si>
    <t>ВЛ-0,4 кВ, количество фазных проводов 3, сечение фазного провода: 70 мм2, сечение нулевого провода 55 мм2, тип провода СИП-2</t>
  </si>
  <si>
    <t>Л7-23-2</t>
  </si>
  <si>
    <t>Проектно-изыскательские работы по ВЛ (СИП-2)</t>
  </si>
  <si>
    <t>Проектно-изыскательские работы по ВЛ (СИП-4)</t>
  </si>
  <si>
    <t>ВЛ-0,4 кВ, 72 ответвления, длина одного ответвления 25 м</t>
  </si>
  <si>
    <t>Демонтаж ВЛ 0,4 - 750 кВ  (СИП-2)</t>
  </si>
  <si>
    <t xml:space="preserve">Демонтаж ВЛ 0,4 - 750 кВ (СИП-4) </t>
  </si>
  <si>
    <t xml:space="preserve">Строительно-монтажные работы без опор и провода (СИП-4) </t>
  </si>
  <si>
    <t xml:space="preserve">Строительно-монтажные работы без опор и провода (СИП-2) </t>
  </si>
  <si>
    <t xml:space="preserve">Опоры ВЛ 0,4 - 750 кВ (СИП-2) </t>
  </si>
  <si>
    <t xml:space="preserve">Опоры ВЛ 0,4 - 750 кВ (СИП-4) </t>
  </si>
  <si>
    <t xml:space="preserve">Провода СИП ВЛ 0,4 - 35 кВ (СИП-2) </t>
  </si>
  <si>
    <t xml:space="preserve">Провода СИП ВЛ 0,4 - 35 кВ (СИП-4) </t>
  </si>
  <si>
    <t>ВЛ-0,4 кВ, количество фазных проводов 4, сечение фазного провода: 16 мм2, тип провода СИП-4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</si>
</sst>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view="pageBreakPreview" topLeftCell="A12" zoomScaleNormal="102" zoomScaleSheetLayoutView="100" workbookViewId="0">
      <selection activeCell="J17" sqref="J1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0.5703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16</v>
      </c>
      <c r="C3" s="14"/>
      <c r="D3" s="14"/>
      <c r="E3" s="14"/>
      <c r="F3" s="14"/>
      <c r="G3" s="14"/>
      <c r="H3" s="14"/>
    </row>
    <row r="4" spans="1:11" ht="12.75" customHeight="1" x14ac:dyDescent="0.2">
      <c r="A4" s="16" t="s">
        <v>15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9</v>
      </c>
      <c r="I6" s="2" t="s">
        <v>6</v>
      </c>
      <c r="J6" s="3" t="s">
        <v>11</v>
      </c>
      <c r="K6" s="10" t="s">
        <v>12</v>
      </c>
    </row>
    <row r="7" spans="1:11" ht="73.150000000000006" customHeight="1" x14ac:dyDescent="0.2">
      <c r="A7" s="2">
        <v>1</v>
      </c>
      <c r="B7" s="12" t="s">
        <v>29</v>
      </c>
      <c r="C7" s="3" t="s">
        <v>13</v>
      </c>
      <c r="D7" s="3">
        <v>2</v>
      </c>
      <c r="E7" s="3" t="s">
        <v>21</v>
      </c>
      <c r="F7" s="3">
        <v>165</v>
      </c>
      <c r="G7" s="3"/>
      <c r="H7" s="7">
        <f t="shared" ref="H7" si="0">D7*F7</f>
        <v>330</v>
      </c>
      <c r="I7" s="9">
        <f t="shared" ref="I7:I16" si="1">1.034*1.043*1.038*1.04</f>
        <v>1.16422129824</v>
      </c>
      <c r="J7" s="5">
        <f t="shared" ref="J7:J15" si="2">H7*I7</f>
        <v>384.1930284192</v>
      </c>
      <c r="K7" s="3"/>
    </row>
    <row r="8" spans="1:11" ht="73.150000000000006" customHeight="1" x14ac:dyDescent="0.2">
      <c r="A8" s="2">
        <v>2</v>
      </c>
      <c r="B8" s="12" t="s">
        <v>30</v>
      </c>
      <c r="C8" s="3" t="s">
        <v>31</v>
      </c>
      <c r="D8" s="3">
        <f>25*72/1000</f>
        <v>1.8</v>
      </c>
      <c r="E8" s="3" t="s">
        <v>21</v>
      </c>
      <c r="F8" s="3">
        <v>165</v>
      </c>
      <c r="G8" s="3"/>
      <c r="H8" s="7">
        <f t="shared" ref="H8" si="3">D8*F8</f>
        <v>297</v>
      </c>
      <c r="I8" s="9">
        <f t="shared" si="1"/>
        <v>1.16422129824</v>
      </c>
      <c r="J8" s="5">
        <f t="shared" ref="J8" si="4">H8*I8</f>
        <v>345.77372557728</v>
      </c>
      <c r="K8" s="3"/>
    </row>
    <row r="9" spans="1:11" ht="73.150000000000006" customHeight="1" x14ac:dyDescent="0.2">
      <c r="A9" s="2">
        <v>3</v>
      </c>
      <c r="B9" s="12" t="s">
        <v>32</v>
      </c>
      <c r="C9" s="3" t="s">
        <v>22</v>
      </c>
      <c r="D9" s="3">
        <v>2</v>
      </c>
      <c r="E9" s="3" t="s">
        <v>23</v>
      </c>
      <c r="F9" s="3">
        <v>160</v>
      </c>
      <c r="G9" s="11">
        <v>1.08</v>
      </c>
      <c r="H9" s="13">
        <f>D9*F9*G9</f>
        <v>345.6</v>
      </c>
      <c r="I9" s="9">
        <f t="shared" si="1"/>
        <v>1.16422129824</v>
      </c>
      <c r="J9" s="5">
        <f t="shared" si="2"/>
        <v>402.35488067174401</v>
      </c>
      <c r="K9" s="3"/>
    </row>
    <row r="10" spans="1:11" ht="73.150000000000006" customHeight="1" x14ac:dyDescent="0.2">
      <c r="A10" s="2">
        <v>4</v>
      </c>
      <c r="B10" s="12" t="s">
        <v>33</v>
      </c>
      <c r="C10" s="3" t="s">
        <v>22</v>
      </c>
      <c r="D10" s="3">
        <v>1.8</v>
      </c>
      <c r="E10" s="3" t="s">
        <v>23</v>
      </c>
      <c r="F10" s="3">
        <v>160</v>
      </c>
      <c r="G10" s="11">
        <v>1.08</v>
      </c>
      <c r="H10" s="13">
        <f>D10*F10*G10</f>
        <v>311.04000000000002</v>
      </c>
      <c r="I10" s="9">
        <f t="shared" si="1"/>
        <v>1.16422129824</v>
      </c>
      <c r="J10" s="5">
        <f t="shared" ref="J10" si="5">H10*I10</f>
        <v>362.11939260456961</v>
      </c>
      <c r="K10" s="3"/>
    </row>
    <row r="11" spans="1:11" ht="73.150000000000006" customHeight="1" x14ac:dyDescent="0.2">
      <c r="A11" s="2">
        <v>5</v>
      </c>
      <c r="B11" s="12" t="s">
        <v>35</v>
      </c>
      <c r="C11" s="3" t="s">
        <v>24</v>
      </c>
      <c r="D11" s="3">
        <v>2</v>
      </c>
      <c r="E11" s="3" t="s">
        <v>25</v>
      </c>
      <c r="F11" s="3">
        <v>499</v>
      </c>
      <c r="G11" s="11">
        <v>1.42</v>
      </c>
      <c r="H11" s="13">
        <f t="shared" ref="H11" si="6">D11*F11*G11</f>
        <v>1417.1599999999999</v>
      </c>
      <c r="I11" s="9">
        <f t="shared" si="1"/>
        <v>1.16422129824</v>
      </c>
      <c r="J11" s="5">
        <f t="shared" si="2"/>
        <v>1649.8878550137981</v>
      </c>
      <c r="K11" s="3"/>
    </row>
    <row r="12" spans="1:11" ht="73.150000000000006" customHeight="1" x14ac:dyDescent="0.2">
      <c r="A12" s="2">
        <v>6</v>
      </c>
      <c r="B12" s="12" t="s">
        <v>34</v>
      </c>
      <c r="C12" s="3" t="s">
        <v>24</v>
      </c>
      <c r="D12" s="3">
        <v>1.8</v>
      </c>
      <c r="E12" s="3" t="s">
        <v>25</v>
      </c>
      <c r="F12" s="3">
        <v>499</v>
      </c>
      <c r="G12" s="11">
        <v>1.42</v>
      </c>
      <c r="H12" s="13">
        <f t="shared" ref="H12" si="7">D12*F12*G12</f>
        <v>1275.444</v>
      </c>
      <c r="I12" s="9">
        <f t="shared" si="1"/>
        <v>1.16422129824</v>
      </c>
      <c r="J12" s="5">
        <f t="shared" ref="J12" si="8">H12*I12</f>
        <v>1484.8990695124185</v>
      </c>
      <c r="K12" s="3"/>
    </row>
    <row r="13" spans="1:11" ht="88.5" customHeight="1" x14ac:dyDescent="0.2">
      <c r="A13" s="2">
        <v>7</v>
      </c>
      <c r="B13" s="12" t="s">
        <v>36</v>
      </c>
      <c r="C13" s="3" t="s">
        <v>26</v>
      </c>
      <c r="D13" s="3">
        <v>2</v>
      </c>
      <c r="E13" s="3" t="s">
        <v>14</v>
      </c>
      <c r="F13" s="3">
        <v>517</v>
      </c>
      <c r="G13" s="11">
        <v>1</v>
      </c>
      <c r="H13" s="13">
        <f>G13*F13*D13</f>
        <v>1034</v>
      </c>
      <c r="I13" s="9">
        <f t="shared" si="1"/>
        <v>1.16422129824</v>
      </c>
      <c r="J13" s="5">
        <f t="shared" si="2"/>
        <v>1203.80482238016</v>
      </c>
      <c r="K13" s="3"/>
    </row>
    <row r="14" spans="1:11" ht="88.5" customHeight="1" x14ac:dyDescent="0.2">
      <c r="A14" s="2">
        <v>8</v>
      </c>
      <c r="B14" s="12" t="s">
        <v>37</v>
      </c>
      <c r="C14" s="3" t="s">
        <v>26</v>
      </c>
      <c r="D14" s="3">
        <v>1.8</v>
      </c>
      <c r="E14" s="3" t="s">
        <v>14</v>
      </c>
      <c r="F14" s="3">
        <v>517</v>
      </c>
      <c r="G14" s="11">
        <v>1</v>
      </c>
      <c r="H14" s="13">
        <f>G14*F14*D14</f>
        <v>930.6</v>
      </c>
      <c r="I14" s="9">
        <f t="shared" si="1"/>
        <v>1.16422129824</v>
      </c>
      <c r="J14" s="5">
        <f t="shared" ref="J14" si="9">H14*I14</f>
        <v>1083.424340142144</v>
      </c>
      <c r="K14" s="3"/>
    </row>
    <row r="15" spans="1:11" ht="98.25" customHeight="1" x14ac:dyDescent="0.2">
      <c r="A15" s="2">
        <v>9</v>
      </c>
      <c r="B15" s="12" t="s">
        <v>38</v>
      </c>
      <c r="C15" s="3" t="s">
        <v>27</v>
      </c>
      <c r="D15" s="3">
        <v>2</v>
      </c>
      <c r="E15" s="3" t="s">
        <v>28</v>
      </c>
      <c r="F15" s="3">
        <v>261</v>
      </c>
      <c r="G15" s="11">
        <v>1</v>
      </c>
      <c r="H15" s="13">
        <f t="shared" ref="H15" si="10">G15*F15*D15</f>
        <v>522</v>
      </c>
      <c r="I15" s="9">
        <f t="shared" si="1"/>
        <v>1.16422129824</v>
      </c>
      <c r="J15" s="5">
        <f t="shared" si="2"/>
        <v>607.72351768127999</v>
      </c>
      <c r="K15" s="3"/>
    </row>
    <row r="16" spans="1:11" ht="98.25" customHeight="1" x14ac:dyDescent="0.2">
      <c r="A16" s="2">
        <v>10</v>
      </c>
      <c r="B16" s="12" t="s">
        <v>39</v>
      </c>
      <c r="C16" s="3" t="s">
        <v>40</v>
      </c>
      <c r="D16" s="3">
        <v>1.8</v>
      </c>
      <c r="E16" s="3" t="s">
        <v>28</v>
      </c>
      <c r="F16" s="3">
        <v>146</v>
      </c>
      <c r="G16" s="11">
        <v>1</v>
      </c>
      <c r="H16" s="13">
        <f t="shared" ref="H16" si="11">G16*F16*D16</f>
        <v>262.8</v>
      </c>
      <c r="I16" s="9">
        <f t="shared" si="1"/>
        <v>1.16422129824</v>
      </c>
      <c r="J16" s="5">
        <f t="shared" ref="J16" si="12">H16*I16</f>
        <v>305.95735717747203</v>
      </c>
      <c r="K16" s="3"/>
    </row>
    <row r="17" spans="1:11" ht="60" x14ac:dyDescent="0.2">
      <c r="A17" s="4"/>
      <c r="B17" s="8" t="s">
        <v>10</v>
      </c>
      <c r="C17" s="4"/>
      <c r="D17" s="4"/>
      <c r="E17" s="4"/>
      <c r="F17" s="4"/>
      <c r="G17" s="4"/>
      <c r="H17" s="4"/>
      <c r="I17" s="9"/>
      <c r="J17" s="5">
        <f>SUM(J7:J15)</f>
        <v>7524.1806320025944</v>
      </c>
      <c r="K17" s="11">
        <f>3.41971765*1000</f>
        <v>3419.71765</v>
      </c>
    </row>
    <row r="18" spans="1:11" x14ac:dyDescent="0.2">
      <c r="A18" s="6" t="s">
        <v>7</v>
      </c>
    </row>
    <row r="19" spans="1:11" ht="25.15" customHeight="1" x14ac:dyDescent="0.2">
      <c r="A19" s="15" t="s">
        <v>18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1" x14ac:dyDescent="0.2">
      <c r="A20" s="1" t="s">
        <v>19</v>
      </c>
    </row>
    <row r="21" spans="1:11" x14ac:dyDescent="0.2">
      <c r="A21" s="1" t="s">
        <v>17</v>
      </c>
    </row>
  </sheetData>
  <mergeCells count="4">
    <mergeCell ref="B2:H2"/>
    <mergeCell ref="B3:H3"/>
    <mergeCell ref="A19:J19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2021-06-17T04:53:01Z</dcterms:modified>
</cp:coreProperties>
</file>